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Документы\Для писем\На сайт\2024\30-08-24 4-е уточнения\"/>
    </mc:Choice>
  </mc:AlternateContent>
  <bookViews>
    <workbookView xWindow="600" yWindow="525" windowWidth="25575" windowHeight="1017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E34" i="1" l="1"/>
  <c r="G29" i="1"/>
  <c r="F29" i="1"/>
  <c r="E29" i="1"/>
  <c r="G34" i="1" l="1"/>
  <c r="F34" i="1"/>
  <c r="F17" i="1" l="1"/>
  <c r="G17" i="1"/>
  <c r="F18" i="1"/>
  <c r="G18" i="1"/>
  <c r="E18" i="1"/>
  <c r="E17" i="1" s="1"/>
  <c r="F22" i="1"/>
  <c r="G22" i="1"/>
  <c r="G21" i="1" s="1"/>
  <c r="E22" i="1"/>
  <c r="F21" i="1"/>
  <c r="E21" i="1"/>
  <c r="F19" i="1"/>
  <c r="G19" i="1"/>
  <c r="E19" i="1"/>
  <c r="F24" i="1" l="1"/>
  <c r="F9" i="1" s="1"/>
  <c r="F35" i="1" s="1"/>
  <c r="G24" i="1"/>
  <c r="G9" i="1" s="1"/>
  <c r="G35" i="1" s="1"/>
  <c r="E24" i="1"/>
  <c r="E9" i="1" s="1"/>
  <c r="E35" i="1" s="1"/>
  <c r="G33" i="1"/>
  <c r="G32" i="1" s="1"/>
  <c r="G31" i="1" s="1"/>
  <c r="G30" i="1" s="1"/>
  <c r="F33" i="1"/>
  <c r="F32" i="1" s="1"/>
  <c r="F31" i="1" s="1"/>
  <c r="F30" i="1" s="1"/>
  <c r="G28" i="1"/>
  <c r="G27" i="1" s="1"/>
  <c r="G26" i="1" s="1"/>
  <c r="G25" i="1" s="1"/>
  <c r="F28" i="1"/>
  <c r="F27" i="1" s="1"/>
  <c r="F26" i="1" s="1"/>
  <c r="F25" i="1" s="1"/>
  <c r="E33" i="1"/>
  <c r="E32" i="1" s="1"/>
  <c r="E31" i="1" s="1"/>
  <c r="E30" i="1" s="1"/>
  <c r="E28" i="1"/>
  <c r="E27" i="1" s="1"/>
  <c r="E26" i="1" s="1"/>
  <c r="E25" i="1" s="1"/>
</calcChain>
</file>

<file path=xl/sharedStrings.xml><?xml version="1.0" encoding="utf-8"?>
<sst xmlns="http://schemas.openxmlformats.org/spreadsheetml/2006/main" count="91" uniqueCount="58">
  <si>
    <t>Код главы</t>
  </si>
  <si>
    <t>Код источника</t>
  </si>
  <si>
    <t>Наименование кода источника</t>
  </si>
  <si>
    <t xml:space="preserve"> Сумма на текущий финансовый год (2024), тыс. руб.</t>
  </si>
  <si>
    <t xml:space="preserve"> Сумма на плановый период, тыс. руб.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</si>
  <si>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</si>
  <si>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</si>
  <si>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</si>
  <si>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</si>
  <si>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</si>
  <si>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</si>
  <si>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</si>
  <si>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</si>
  <si>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</si>
  <si>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</si>
  <si>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</si>
  <si>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987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</si>
  <si>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</si>
  <si>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</si>
  <si>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</si>
  <si>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</si>
  <si>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</si>
  <si>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</si>
  <si>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</si>
  <si>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</si>
  <si>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</si>
  <si>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</si>
  <si>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</si>
  <si>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</si>
  <si>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</si>
  <si>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</si>
  <si>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914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</si>
  <si>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</si>
  <si>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</si>
  <si>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</si>
  <si>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</si>
  <si>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</si>
  <si>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</si>
  <si>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</si>
  <si>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</si>
  <si>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</si>
  <si>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Л.В. Колмогорова</t>
  </si>
  <si>
    <t>Источники финансирования дефицита бюджета Ленинского городского округа Московской области 
на 2024 год и на плановый период 2025 и 2026 годов</t>
  </si>
  <si>
    <t>Приложение № 2 
к решению Совета депутатов
Ленинского городского округа
от 21.12.2023 № 74/4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</si>
  <si>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</si>
  <si>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</si>
  <si>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</si>
  <si>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</si>
  <si>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</si>
  <si>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</si>
  <si>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</si>
  <si>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</si>
  <si>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</si>
  <si>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</si>
  <si>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</si>
  <si>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</si>
  <si>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Заместитель главы городского округа- 
начальник Финансового управления  </t>
  </si>
  <si>
    <t xml:space="preserve">Приложение № 2 
к решению Совета депутатов
Ленинского городского округа
от 28.08.2024 № 88/1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</si>
</sst>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]#,##0.00,;[Red][&lt;=-5]\-#,##0.00,;#,##0.00,"/>
    <numFmt numFmtId="165" formatCode="#,##0.00_ ;[Red]\-#,##0.00\ "/>
    <numFmt numFmtId="166" formatCode="[&gt;=5]#,##0.0,;[Red][&lt;=-5]\-#,##0.0,;#,##0.0,"/>
  </numFmts>
  <fonts count="6" x14ac:knownFonts="1"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3" xfId="0" applyNumberFormat="1" applyFont="1" applyBorder="1" applyAlignment="1">
      <alignment horizontal="right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3" xfId="0" applyNumberFormat="1" applyFont="1" applyFill="1" applyBorder="1" applyAlignment="1">
      <alignment horizontal="right" vertical="center"/>
    </xf>
    <xf numFmtId="0" fontId="1" fillId="2" borderId="0" xfId="0" applyFont="1" applyFill="1"/>
    <xf numFmtId="49" fontId="1" fillId="2" borderId="2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23" xfId="0" applyNumberFormat="1" applyFont="1" applyFill="1" applyBorder="1" applyAlignment="1">
      <alignment horizontal="right" vertical="center"/>
    </xf>
    <xf numFmtId="165" fontId="1" fillId="0" borderId="0" xfId="0" applyNumberFormat="1" applyFont="1"/>
    <xf numFmtId="49" fontId="1" fillId="0" borderId="24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2" fillId="0" borderId="0" xfId="0" applyFont="1"/>
    <xf numFmtId="164" fontId="5" fillId="0" borderId="4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23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3" xfId="0" applyNumberFormat="1" applyFont="1" applyBorder="1" applyAlignment="1">
      <alignment horizontal="right" vertical="center"/>
    </xf>
    <xf numFmtId="166" fontId="4" fillId="0" borderId="23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0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workbookViewId="0">
      <selection activeCell="E10" sqref="E10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25.5703125" style="1" customWidth="1"/>
    <col min="4" max="4" width="67.7109375" style="1" customWidth="1"/>
    <col min="5" max="5" width="17.42578125" style="1" customWidth="1"/>
    <col min="6" max="6" width="15.140625" style="1" customWidth="1"/>
    <col min="7" max="7" width="17.42578125" style="1" customWidth="1"/>
    <col min="8" max="8" width="10.7109375" style="1" customWidth="1"/>
    <col min="9" max="9" width="34.28515625" style="1" customWidth="1"/>
    <col min="10" max="20" width="10.7109375" style="1" customWidth="1"/>
    <col min="21" max="16384" width="9.140625" style="1"/>
  </cols>
  <sheetData>
    <row r="1" spans="1:7" ht="69" customHeight="1" x14ac:dyDescent="0.25">
      <c r="B1" s="51" t="s">
        <v>57</v>
      </c>
      <c r="C1" s="52"/>
      <c r="D1" s="52"/>
      <c r="E1" s="52"/>
      <c r="F1" s="52"/>
      <c r="G1" s="52"/>
    </row>
    <row r="2" spans="1:7" ht="64.5" customHeight="1" x14ac:dyDescent="0.25">
      <c r="B2" s="51" t="s">
        <v>43</v>
      </c>
      <c r="C2" s="52"/>
      <c r="D2" s="52"/>
      <c r="E2" s="52"/>
      <c r="F2" s="52"/>
      <c r="G2" s="52"/>
    </row>
    <row r="3" spans="1:7" ht="15.75" customHeight="1" x14ac:dyDescent="0.25">
      <c r="B3" s="2"/>
      <c r="C3" s="3"/>
      <c r="D3" s="3"/>
      <c r="E3" s="3"/>
      <c r="F3" s="3"/>
      <c r="G3" s="3"/>
    </row>
    <row r="4" spans="1:7" ht="35.25" customHeight="1" x14ac:dyDescent="0.3">
      <c r="A4" s="66" t="s">
        <v>42</v>
      </c>
      <c r="B4" s="67"/>
      <c r="C4" s="67"/>
      <c r="D4" s="67"/>
      <c r="E4" s="67"/>
      <c r="F4" s="67"/>
      <c r="G4" s="67"/>
    </row>
    <row r="5" spans="1:7" ht="13.5" customHeight="1" thickBot="1" x14ac:dyDescent="0.3">
      <c r="A5" s="68"/>
      <c r="B5" s="68"/>
      <c r="C5" s="68"/>
      <c r="D5" s="68"/>
      <c r="E5" s="68"/>
      <c r="F5" s="68"/>
      <c r="G5" s="68"/>
    </row>
    <row r="6" spans="1:7" ht="29.25" customHeight="1" thickBot="1" x14ac:dyDescent="0.3">
      <c r="B6" s="58" t="s">
        <v>0</v>
      </c>
      <c r="C6" s="60" t="s">
        <v>1</v>
      </c>
      <c r="D6" s="60" t="s">
        <v>2</v>
      </c>
      <c r="E6" s="62" t="s">
        <v>3</v>
      </c>
      <c r="F6" s="64" t="s">
        <v>4</v>
      </c>
      <c r="G6" s="65"/>
    </row>
    <row r="7" spans="1:7" ht="59.25" customHeight="1" thickBot="1" x14ac:dyDescent="0.3">
      <c r="B7" s="59"/>
      <c r="C7" s="61"/>
      <c r="D7" s="61"/>
      <c r="E7" s="63"/>
      <c r="F7" s="4" t="s">
        <v>5</v>
      </c>
      <c r="G7" s="5" t="s">
        <v>6</v>
      </c>
    </row>
    <row r="8" spans="1:7" ht="15" customHeight="1" thickBot="1" x14ac:dyDescent="0.3">
      <c r="B8" s="6">
        <v>1</v>
      </c>
      <c r="C8" s="7">
        <v>2</v>
      </c>
      <c r="D8" s="7">
        <v>3</v>
      </c>
      <c r="E8" s="8">
        <v>4</v>
      </c>
      <c r="F8" s="8">
        <v>5</v>
      </c>
      <c r="G8" s="9">
        <v>6</v>
      </c>
    </row>
    <row r="9" spans="1:7" ht="28.5" x14ac:dyDescent="0.25">
      <c r="B9" s="10" t="s">
        <v>7</v>
      </c>
      <c r="C9" s="11" t="s">
        <v>8</v>
      </c>
      <c r="D9" s="12" t="s">
        <v>9</v>
      </c>
      <c r="E9" s="44">
        <f>E10+E24</f>
        <v>1381231413.9000015</v>
      </c>
      <c r="F9" s="44">
        <f t="shared" ref="F9:G9" si="0">F10+F24</f>
        <v>0</v>
      </c>
      <c r="G9" s="45">
        <f t="shared" si="0"/>
        <v>-650000000</v>
      </c>
    </row>
    <row r="10" spans="1:7" ht="28.5" x14ac:dyDescent="0.25">
      <c r="B10" s="13" t="s">
        <v>7</v>
      </c>
      <c r="C10" s="14" t="s">
        <v>10</v>
      </c>
      <c r="D10" s="15" t="s">
        <v>11</v>
      </c>
      <c r="E10" s="46">
        <v>350000000</v>
      </c>
      <c r="F10" s="46">
        <v>0</v>
      </c>
      <c r="G10" s="47">
        <v>-650000000</v>
      </c>
    </row>
    <row r="11" spans="1:7" ht="28.5" x14ac:dyDescent="0.25">
      <c r="B11" s="13" t="s">
        <v>7</v>
      </c>
      <c r="C11" s="14" t="s">
        <v>12</v>
      </c>
      <c r="D11" s="15" t="s">
        <v>13</v>
      </c>
      <c r="E11" s="46">
        <v>650000000</v>
      </c>
      <c r="F11" s="46">
        <v>650000000</v>
      </c>
      <c r="G11" s="47">
        <v>0</v>
      </c>
    </row>
    <row r="12" spans="1:7" ht="30" x14ac:dyDescent="0.25">
      <c r="B12" s="18" t="s">
        <v>7</v>
      </c>
      <c r="C12" s="19" t="s">
        <v>14</v>
      </c>
      <c r="D12" s="20" t="s">
        <v>15</v>
      </c>
      <c r="E12" s="48">
        <v>650000000</v>
      </c>
      <c r="F12" s="48">
        <v>650000000</v>
      </c>
      <c r="G12" s="49">
        <v>0</v>
      </c>
    </row>
    <row r="13" spans="1:7" ht="30" x14ac:dyDescent="0.25">
      <c r="B13" s="18" t="s">
        <v>16</v>
      </c>
      <c r="C13" s="19" t="s">
        <v>14</v>
      </c>
      <c r="D13" s="20" t="s">
        <v>15</v>
      </c>
      <c r="E13" s="48">
        <v>650000000</v>
      </c>
      <c r="F13" s="48">
        <v>650000000</v>
      </c>
      <c r="G13" s="50">
        <v>0</v>
      </c>
    </row>
    <row r="14" spans="1:7" ht="28.5" x14ac:dyDescent="0.25">
      <c r="B14" s="13" t="s">
        <v>7</v>
      </c>
      <c r="C14" s="14" t="s">
        <v>17</v>
      </c>
      <c r="D14" s="15" t="s">
        <v>18</v>
      </c>
      <c r="E14" s="46">
        <v>-300000000</v>
      </c>
      <c r="F14" s="46">
        <v>-650000000</v>
      </c>
      <c r="G14" s="47">
        <v>-650000000</v>
      </c>
    </row>
    <row r="15" spans="1:7" ht="30" x14ac:dyDescent="0.25">
      <c r="B15" s="18" t="s">
        <v>7</v>
      </c>
      <c r="C15" s="19" t="s">
        <v>19</v>
      </c>
      <c r="D15" s="20" t="s">
        <v>20</v>
      </c>
      <c r="E15" s="48">
        <v>-300000000</v>
      </c>
      <c r="F15" s="48">
        <v>-650000000</v>
      </c>
      <c r="G15" s="49">
        <v>-650000000</v>
      </c>
    </row>
    <row r="16" spans="1:7" ht="30" x14ac:dyDescent="0.25">
      <c r="B16" s="18" t="s">
        <v>16</v>
      </c>
      <c r="C16" s="19" t="s">
        <v>19</v>
      </c>
      <c r="D16" s="20" t="s">
        <v>20</v>
      </c>
      <c r="E16" s="48">
        <v>-300000000</v>
      </c>
      <c r="F16" s="48">
        <v>-650000000</v>
      </c>
      <c r="G16" s="49">
        <v>-650000000</v>
      </c>
    </row>
    <row r="17" spans="2:9" s="28" customFormat="1" ht="28.5" x14ac:dyDescent="0.25">
      <c r="B17" s="23" t="s">
        <v>7</v>
      </c>
      <c r="C17" s="24" t="s">
        <v>44</v>
      </c>
      <c r="D17" s="25" t="s">
        <v>45</v>
      </c>
      <c r="E17" s="26">
        <f>E18</f>
        <v>0</v>
      </c>
      <c r="F17" s="26">
        <f t="shared" ref="F17:G17" si="1">F18</f>
        <v>0</v>
      </c>
      <c r="G17" s="27">
        <f t="shared" si="1"/>
        <v>0</v>
      </c>
    </row>
    <row r="18" spans="2:9" s="28" customFormat="1" ht="28.5" x14ac:dyDescent="0.25">
      <c r="B18" s="23" t="s">
        <v>7</v>
      </c>
      <c r="C18" s="24" t="s">
        <v>46</v>
      </c>
      <c r="D18" s="25" t="s">
        <v>47</v>
      </c>
      <c r="E18" s="26">
        <f>E19+E21</f>
        <v>0</v>
      </c>
      <c r="F18" s="26">
        <f t="shared" ref="F18:G18" si="2">F19+F21</f>
        <v>0</v>
      </c>
      <c r="G18" s="27">
        <f t="shared" si="2"/>
        <v>0</v>
      </c>
    </row>
    <row r="19" spans="2:9" s="28" customFormat="1" ht="30" x14ac:dyDescent="0.25">
      <c r="B19" s="29" t="s">
        <v>7</v>
      </c>
      <c r="C19" s="30" t="s">
        <v>48</v>
      </c>
      <c r="D19" s="31" t="s">
        <v>49</v>
      </c>
      <c r="E19" s="32">
        <f>E20</f>
        <v>510000000</v>
      </c>
      <c r="F19" s="32">
        <f t="shared" ref="F19:G19" si="3">F20</f>
        <v>0</v>
      </c>
      <c r="G19" s="33">
        <f t="shared" si="3"/>
        <v>0</v>
      </c>
    </row>
    <row r="20" spans="2:9" s="28" customFormat="1" ht="45" x14ac:dyDescent="0.25">
      <c r="B20" s="29" t="s">
        <v>16</v>
      </c>
      <c r="C20" s="30" t="s">
        <v>50</v>
      </c>
      <c r="D20" s="31" t="s">
        <v>51</v>
      </c>
      <c r="E20" s="32">
        <v>510000000</v>
      </c>
      <c r="F20" s="32">
        <v>0</v>
      </c>
      <c r="G20" s="33">
        <v>0</v>
      </c>
    </row>
    <row r="21" spans="2:9" s="28" customFormat="1" ht="42.75" x14ac:dyDescent="0.25">
      <c r="B21" s="23" t="s">
        <v>7</v>
      </c>
      <c r="C21" s="24" t="s">
        <v>52</v>
      </c>
      <c r="D21" s="25" t="s">
        <v>53</v>
      </c>
      <c r="E21" s="26">
        <f>E22</f>
        <v>-510000000</v>
      </c>
      <c r="F21" s="26">
        <f t="shared" ref="F21:G22" si="4">F22</f>
        <v>0</v>
      </c>
      <c r="G21" s="27">
        <f t="shared" si="4"/>
        <v>0</v>
      </c>
    </row>
    <row r="22" spans="2:9" s="28" customFormat="1" ht="45" x14ac:dyDescent="0.25">
      <c r="B22" s="29" t="s">
        <v>7</v>
      </c>
      <c r="C22" s="30" t="s">
        <v>54</v>
      </c>
      <c r="D22" s="31" t="s">
        <v>55</v>
      </c>
      <c r="E22" s="32">
        <f>E23</f>
        <v>-510000000</v>
      </c>
      <c r="F22" s="32">
        <f t="shared" si="4"/>
        <v>0</v>
      </c>
      <c r="G22" s="33">
        <f t="shared" si="4"/>
        <v>0</v>
      </c>
    </row>
    <row r="23" spans="2:9" s="28" customFormat="1" ht="45" x14ac:dyDescent="0.25">
      <c r="B23" s="29" t="s">
        <v>16</v>
      </c>
      <c r="C23" s="30" t="s">
        <v>54</v>
      </c>
      <c r="D23" s="31" t="s">
        <v>55</v>
      </c>
      <c r="E23" s="32">
        <v>-510000000</v>
      </c>
      <c r="F23" s="32">
        <v>0</v>
      </c>
      <c r="G23" s="33">
        <v>0</v>
      </c>
    </row>
    <row r="24" spans="2:9" ht="28.5" x14ac:dyDescent="0.25">
      <c r="B24" s="13" t="s">
        <v>7</v>
      </c>
      <c r="C24" s="14" t="s">
        <v>21</v>
      </c>
      <c r="D24" s="15" t="s">
        <v>22</v>
      </c>
      <c r="E24" s="16">
        <f>E29+E34</f>
        <v>1031231413.9000015</v>
      </c>
      <c r="F24" s="16">
        <f t="shared" ref="F24:G24" si="5">F29+F34</f>
        <v>0</v>
      </c>
      <c r="G24" s="17">
        <f t="shared" si="5"/>
        <v>0</v>
      </c>
      <c r="I24" s="34"/>
    </row>
    <row r="25" spans="2:9" x14ac:dyDescent="0.25">
      <c r="B25" s="13" t="s">
        <v>7</v>
      </c>
      <c r="C25" s="14" t="s">
        <v>23</v>
      </c>
      <c r="D25" s="15" t="s">
        <v>24</v>
      </c>
      <c r="E25" s="16">
        <f>E26</f>
        <v>-20138747183.650002</v>
      </c>
      <c r="F25" s="16">
        <f t="shared" ref="F25:G28" si="6">F26</f>
        <v>-17418766304.790001</v>
      </c>
      <c r="G25" s="17">
        <f t="shared" si="6"/>
        <v>-18925670341.34</v>
      </c>
    </row>
    <row r="26" spans="2:9" x14ac:dyDescent="0.25">
      <c r="B26" s="18" t="s">
        <v>7</v>
      </c>
      <c r="C26" s="19" t="s">
        <v>25</v>
      </c>
      <c r="D26" s="20" t="s">
        <v>26</v>
      </c>
      <c r="E26" s="21">
        <f>E27</f>
        <v>-20138747183.650002</v>
      </c>
      <c r="F26" s="21">
        <f t="shared" si="6"/>
        <v>-17418766304.790001</v>
      </c>
      <c r="G26" s="22">
        <f t="shared" si="6"/>
        <v>-18925670341.34</v>
      </c>
    </row>
    <row r="27" spans="2:9" x14ac:dyDescent="0.25">
      <c r="B27" s="18" t="s">
        <v>7</v>
      </c>
      <c r="C27" s="19" t="s">
        <v>27</v>
      </c>
      <c r="D27" s="20" t="s">
        <v>28</v>
      </c>
      <c r="E27" s="21">
        <f>E28</f>
        <v>-20138747183.650002</v>
      </c>
      <c r="F27" s="21">
        <f t="shared" si="6"/>
        <v>-17418766304.790001</v>
      </c>
      <c r="G27" s="22">
        <f t="shared" si="6"/>
        <v>-18925670341.34</v>
      </c>
    </row>
    <row r="28" spans="2:9" ht="30" x14ac:dyDescent="0.25">
      <c r="B28" s="18" t="s">
        <v>7</v>
      </c>
      <c r="C28" s="19" t="s">
        <v>29</v>
      </c>
      <c r="D28" s="20" t="s">
        <v>30</v>
      </c>
      <c r="E28" s="21">
        <f>E29</f>
        <v>-20138747183.650002</v>
      </c>
      <c r="F28" s="21">
        <f t="shared" si="6"/>
        <v>-17418766304.790001</v>
      </c>
      <c r="G28" s="22">
        <f t="shared" si="6"/>
        <v>-18925670341.34</v>
      </c>
    </row>
    <row r="29" spans="2:9" ht="30" x14ac:dyDescent="0.25">
      <c r="B29" s="18" t="s">
        <v>31</v>
      </c>
      <c r="C29" s="19" t="s">
        <v>29</v>
      </c>
      <c r="D29" s="20" t="s">
        <v>30</v>
      </c>
      <c r="E29" s="21">
        <f>-17044176211.07-650000000+417137688.37-200728349.02-510000000-965791396.93-1185188915</f>
        <v>-20138747183.650002</v>
      </c>
      <c r="F29" s="21">
        <f>-17280628344-650000000+1145387529.21-46692690-750562890+163730090</f>
        <v>-17418766304.790001</v>
      </c>
      <c r="G29" s="22">
        <f>-17936070614+1126712032.66-111191000-1380659230-624461530</f>
        <v>-18925670341.34</v>
      </c>
    </row>
    <row r="30" spans="2:9" x14ac:dyDescent="0.25">
      <c r="B30" s="13" t="s">
        <v>7</v>
      </c>
      <c r="C30" s="14" t="s">
        <v>32</v>
      </c>
      <c r="D30" s="15" t="s">
        <v>33</v>
      </c>
      <c r="E30" s="16">
        <f>E31</f>
        <v>21169978597.550003</v>
      </c>
      <c r="F30" s="16">
        <f t="shared" ref="F30:G33" si="7">F31</f>
        <v>17418766304.790001</v>
      </c>
      <c r="G30" s="17">
        <f t="shared" si="7"/>
        <v>18925670341.34</v>
      </c>
    </row>
    <row r="31" spans="2:9" x14ac:dyDescent="0.25">
      <c r="B31" s="18" t="s">
        <v>7</v>
      </c>
      <c r="C31" s="19" t="s">
        <v>34</v>
      </c>
      <c r="D31" s="20" t="s">
        <v>35</v>
      </c>
      <c r="E31" s="21">
        <f>E32</f>
        <v>21169978597.550003</v>
      </c>
      <c r="F31" s="21">
        <f t="shared" si="7"/>
        <v>17418766304.790001</v>
      </c>
      <c r="G31" s="22">
        <f t="shared" si="7"/>
        <v>18925670341.34</v>
      </c>
    </row>
    <row r="32" spans="2:9" x14ac:dyDescent="0.25">
      <c r="B32" s="18" t="s">
        <v>7</v>
      </c>
      <c r="C32" s="19" t="s">
        <v>36</v>
      </c>
      <c r="D32" s="20" t="s">
        <v>37</v>
      </c>
      <c r="E32" s="21">
        <f>E33</f>
        <v>21169978597.550003</v>
      </c>
      <c r="F32" s="21">
        <f t="shared" si="7"/>
        <v>17418766304.790001</v>
      </c>
      <c r="G32" s="22">
        <f t="shared" si="7"/>
        <v>18925670341.34</v>
      </c>
    </row>
    <row r="33" spans="2:7" ht="30" x14ac:dyDescent="0.25">
      <c r="B33" s="18" t="s">
        <v>7</v>
      </c>
      <c r="C33" s="19" t="s">
        <v>38</v>
      </c>
      <c r="D33" s="20" t="s">
        <v>39</v>
      </c>
      <c r="E33" s="21">
        <f>E34</f>
        <v>21169978597.550003</v>
      </c>
      <c r="F33" s="21">
        <f t="shared" si="7"/>
        <v>17418766304.790001</v>
      </c>
      <c r="G33" s="22">
        <f t="shared" si="7"/>
        <v>18925670341.34</v>
      </c>
    </row>
    <row r="34" spans="2:7" ht="30.75" thickBot="1" x14ac:dyDescent="0.3">
      <c r="B34" s="35" t="s">
        <v>31</v>
      </c>
      <c r="C34" s="36" t="s">
        <v>38</v>
      </c>
      <c r="D34" s="37" t="s">
        <v>39</v>
      </c>
      <c r="E34" s="38">
        <f>17738470211.07+300000000+252251632.24+200728349.02+510000000+985014316.22+1183514089</f>
        <v>21169978597.550003</v>
      </c>
      <c r="F34" s="38">
        <f>17280628344+650000000-1145387529.21+46692690+750562890-173342341+9612251</f>
        <v>17418766304.790001</v>
      </c>
      <c r="G34" s="39">
        <f>17286070614+650000000-1126712032.66+111191000+1380659230+611178200+13283330</f>
        <v>18925670341.34</v>
      </c>
    </row>
    <row r="35" spans="2:7" ht="15" customHeight="1" thickBot="1" x14ac:dyDescent="0.3">
      <c r="B35" s="56" t="s">
        <v>40</v>
      </c>
      <c r="C35" s="57"/>
      <c r="D35" s="57"/>
      <c r="E35" s="40">
        <f>E9</f>
        <v>1381231413.9000015</v>
      </c>
      <c r="F35" s="40">
        <f t="shared" ref="F35:G35" si="8">F9</f>
        <v>0</v>
      </c>
      <c r="G35" s="41">
        <f t="shared" si="8"/>
        <v>-650000000</v>
      </c>
    </row>
    <row r="36" spans="2:7" ht="12.75" customHeight="1" x14ac:dyDescent="0.25">
      <c r="B36" s="42"/>
      <c r="C36" s="42"/>
      <c r="D36" s="42"/>
      <c r="E36" s="42"/>
      <c r="F36" s="42"/>
      <c r="G36" s="42"/>
    </row>
    <row r="37" spans="2:7" s="43" customFormat="1" ht="40.5" customHeight="1" x14ac:dyDescent="0.3">
      <c r="B37" s="54" t="s">
        <v>56</v>
      </c>
      <c r="C37" s="55"/>
      <c r="D37" s="55"/>
      <c r="E37" s="53" t="s">
        <v>41</v>
      </c>
      <c r="F37" s="53"/>
      <c r="G37" s="53"/>
    </row>
  </sheetData>
  <mergeCells count="12">
    <mergeCell ref="B1:G1"/>
    <mergeCell ref="E37:G37"/>
    <mergeCell ref="B37:D37"/>
    <mergeCell ref="B2:G2"/>
    <mergeCell ref="B35:D35"/>
    <mergeCell ref="B6:B7"/>
    <mergeCell ref="C6:C7"/>
    <mergeCell ref="D6:D7"/>
    <mergeCell ref="E6:E7"/>
    <mergeCell ref="F6:G6"/>
    <mergeCell ref="A4:G4"/>
    <mergeCell ref="A5:G5"/>
  </mergeCells>
  <pageMargins left="0.25" right="0.25" top="0.75" bottom="0.75" header="0.25" footer="0.25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Финансовое</cp:lastModifiedBy>
  <cp:lastPrinted>2024-04-26T13:10:16Z</cp:lastPrinted>
  <dcterms:created xsi:type="dcterms:W3CDTF">2021-04-12T14:52:46Z</dcterms:created>
  <dcterms:modified xsi:type="dcterms:W3CDTF">2024-08-30T07:27:34Z</dcterms:modified>
</cp:coreProperties>
</file>